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KUMENTUMOK P1\2026 költségvetés\2026. átmeneti gazdálkodási rendelet\"/>
    </mc:Choice>
  </mc:AlternateContent>
  <bookViews>
    <workbookView xWindow="0" yWindow="0" windowWidth="28800" windowHeight="14130"/>
  </bookViews>
  <sheets>
    <sheet name="3" sheetId="1" r:id="rId1"/>
  </sheets>
  <definedNames>
    <definedName name="adat" localSheetId="0">#REF!</definedName>
    <definedName name="adat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21" i="1" s="1"/>
  <c r="E20" i="1"/>
  <c r="F20" i="1"/>
  <c r="G20" i="1"/>
  <c r="H20" i="1"/>
  <c r="I20" i="1"/>
  <c r="J20" i="1"/>
  <c r="K20" i="1"/>
  <c r="L20" i="1"/>
  <c r="M20" i="1"/>
  <c r="N20" i="1"/>
  <c r="O20" i="1"/>
  <c r="O21" i="1" s="1"/>
  <c r="P20" i="1"/>
  <c r="P21" i="1" s="1"/>
  <c r="Q20" i="1"/>
  <c r="R20" i="1"/>
  <c r="S20" i="1"/>
  <c r="C20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C14" i="1"/>
  <c r="F21" i="1"/>
  <c r="G21" i="1"/>
  <c r="H21" i="1"/>
  <c r="J21" i="1"/>
  <c r="K21" i="1"/>
  <c r="L21" i="1"/>
  <c r="N21" i="1"/>
  <c r="R21" i="1"/>
  <c r="S21" i="1"/>
  <c r="C21" i="1"/>
  <c r="M19" i="1"/>
  <c r="S19" i="1" s="1"/>
  <c r="J19" i="1"/>
  <c r="E19" i="1"/>
  <c r="D12" i="1"/>
  <c r="F12" i="1"/>
  <c r="G12" i="1"/>
  <c r="H12" i="1"/>
  <c r="I12" i="1"/>
  <c r="K12" i="1"/>
  <c r="L12" i="1"/>
  <c r="N12" i="1"/>
  <c r="O12" i="1"/>
  <c r="P12" i="1"/>
  <c r="Q12" i="1"/>
  <c r="R12" i="1"/>
  <c r="C12" i="1"/>
  <c r="Q21" i="1" l="1"/>
  <c r="M21" i="1"/>
  <c r="I21" i="1"/>
  <c r="M11" i="1"/>
  <c r="M15" i="1"/>
  <c r="M13" i="1"/>
  <c r="M16" i="1"/>
  <c r="M17" i="1"/>
  <c r="M18" i="1"/>
  <c r="M10" i="1"/>
  <c r="J11" i="1"/>
  <c r="J15" i="1"/>
  <c r="J13" i="1"/>
  <c r="J16" i="1"/>
  <c r="J17" i="1"/>
  <c r="J18" i="1"/>
  <c r="J10" i="1"/>
  <c r="E11" i="1"/>
  <c r="E15" i="1"/>
  <c r="E13" i="1"/>
  <c r="S13" i="1" s="1"/>
  <c r="E16" i="1"/>
  <c r="S16" i="1" s="1"/>
  <c r="E17" i="1"/>
  <c r="E18" i="1"/>
  <c r="E21" i="1"/>
  <c r="E10" i="1"/>
  <c r="E12" i="1" l="1"/>
  <c r="J12" i="1"/>
  <c r="M12" i="1"/>
  <c r="S15" i="1"/>
  <c r="S17" i="1"/>
  <c r="S11" i="1"/>
  <c r="S18" i="1"/>
  <c r="S10" i="1"/>
  <c r="S12" i="1" l="1"/>
</calcChain>
</file>

<file path=xl/sharedStrings.xml><?xml version="1.0" encoding="utf-8"?>
<sst xmlns="http://schemas.openxmlformats.org/spreadsheetml/2006/main" count="48" uniqueCount="36">
  <si>
    <t>Berhida Város Önkormányzata</t>
  </si>
  <si>
    <t xml:space="preserve">Költségvetési szervek jogviszonyonkénti engedélyezett létszám kerete </t>
  </si>
  <si>
    <t>közalkalmazotti jogviszony</t>
  </si>
  <si>
    <t>köztisztviselői jogviszony</t>
  </si>
  <si>
    <t>munkatörvénykönyve alapján alkalmazott</t>
  </si>
  <si>
    <t>közfoglalkoztatotti jogviszony</t>
  </si>
  <si>
    <t>polgármester</t>
  </si>
  <si>
    <t>alpolgármester</t>
  </si>
  <si>
    <t>képviselők</t>
  </si>
  <si>
    <t>Vilonyai Óvoda</t>
  </si>
  <si>
    <t>Hétszínvirág Napköziotthonos Óvoda és Bölcsőde</t>
  </si>
  <si>
    <t>Berhidai Családsegítő és Gyermekjóléti Szolgálat</t>
  </si>
  <si>
    <t>Süni Napközi-otthonos Óvoda</t>
  </si>
  <si>
    <t>Berhidai Művelődési Ház és Könyvtár</t>
  </si>
  <si>
    <t>Település Ellátó és Szolgáltató Szervezet</t>
  </si>
  <si>
    <t>Berhidai Közös Önkormányzati Hivatal</t>
  </si>
  <si>
    <t>Összesen</t>
  </si>
  <si>
    <t xml:space="preserve">2026. évi </t>
  </si>
  <si>
    <t>Púétv. Köznevelési jogviszony</t>
  </si>
  <si>
    <t>összesen</t>
  </si>
  <si>
    <t>adminisztratív létszámkeret</t>
  </si>
  <si>
    <t>fizikai létszámkeret</t>
  </si>
  <si>
    <t>óvodapedagógus</t>
  </si>
  <si>
    <t>óvodai pedagógusok nevelőmunkáját közvetlenülsegítő</t>
  </si>
  <si>
    <t>összesen létszámkeret</t>
  </si>
  <si>
    <t>Púétv.köznevelési jogviszony</t>
  </si>
  <si>
    <t>Közalkalmazotti jogviszony</t>
  </si>
  <si>
    <t>Intézmények</t>
  </si>
  <si>
    <t>kulturális terület</t>
  </si>
  <si>
    <t>nyugdíjazás miatti ideiglenes létszám</t>
  </si>
  <si>
    <t>bölcsődében foglalkoztatott pedagógus</t>
  </si>
  <si>
    <t>Az óvodai intézményekben - az óvodapedagógus hiány miatt - a fenntartó átjárhatóságot biztosít az óvodai pedagógus létszámkeret és az óvodapedagógusok nevelőmunkáját közvetlenül segítők létszámkerete között.</t>
  </si>
  <si>
    <t>3.  melléklet a …/2025.(XII.   ) rendelethez</t>
  </si>
  <si>
    <t>Berhidai Köznevelési Társulás alá tartozó költségvetési szervek összesen</t>
  </si>
  <si>
    <t>Berhidai Szociális Társulás alá tartozó költségvetési szervek összesen</t>
  </si>
  <si>
    <t>Berhida Város Önkormányzata alá tartozó költségvetési szervek 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</si>
</sst>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2" applyFont="1"/>
    <xf numFmtId="0" fontId="1" fillId="0" borderId="0" xfId="2"/>
    <xf numFmtId="0" fontId="4" fillId="0" borderId="0" xfId="2" applyFont="1"/>
    <xf numFmtId="0" fontId="5" fillId="0" borderId="0" xfId="2" applyFont="1"/>
    <xf numFmtId="0" fontId="4" fillId="0" borderId="0" xfId="0" applyFont="1"/>
    <xf numFmtId="164" fontId="4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0" applyFont="1"/>
    <xf numFmtId="0" fontId="4" fillId="0" borderId="0" xfId="3" applyFont="1"/>
    <xf numFmtId="0" fontId="4" fillId="0" borderId="0" xfId="2" applyFont="1" applyAlignment="1">
      <alignment wrapText="1"/>
    </xf>
    <xf numFmtId="0" fontId="5" fillId="0" borderId="4" xfId="2" applyFont="1" applyBorder="1"/>
    <xf numFmtId="0" fontId="5" fillId="0" borderId="6" xfId="2" applyFont="1" applyBorder="1"/>
    <xf numFmtId="0" fontId="4" fillId="0" borderId="2" xfId="2" applyFont="1" applyBorder="1" applyAlignment="1">
      <alignment wrapText="1"/>
    </xf>
    <xf numFmtId="0" fontId="6" fillId="0" borderId="0" xfId="2" applyFont="1"/>
    <xf numFmtId="0" fontId="6" fillId="0" borderId="8" xfId="2" applyFont="1" applyBorder="1"/>
    <xf numFmtId="0" fontId="5" fillId="3" borderId="5" xfId="2" applyFont="1" applyFill="1" applyBorder="1" applyAlignment="1">
      <alignment wrapText="1"/>
    </xf>
    <xf numFmtId="0" fontId="5" fillId="3" borderId="7" xfId="2" applyFont="1" applyFill="1" applyBorder="1" applyAlignment="1">
      <alignment wrapText="1"/>
    </xf>
    <xf numFmtId="0" fontId="5" fillId="2" borderId="2" xfId="2" applyFont="1" applyFill="1" applyBorder="1" applyAlignment="1">
      <alignment wrapText="1"/>
    </xf>
    <xf numFmtId="0" fontId="4" fillId="0" borderId="3" xfId="2" applyFont="1" applyBorder="1" applyAlignment="1">
      <alignment wrapText="1"/>
    </xf>
    <xf numFmtId="0" fontId="5" fillId="2" borderId="3" xfId="2" applyFont="1" applyFill="1" applyBorder="1" applyAlignment="1">
      <alignment wrapText="1"/>
    </xf>
    <xf numFmtId="0" fontId="7" fillId="0" borderId="0" xfId="2" applyFont="1"/>
    <xf numFmtId="0" fontId="7" fillId="0" borderId="15" xfId="2" applyFont="1" applyBorder="1" applyAlignment="1">
      <alignment wrapText="1"/>
    </xf>
    <xf numFmtId="0" fontId="7" fillId="0" borderId="1" xfId="2" applyFont="1" applyBorder="1" applyAlignment="1">
      <alignment wrapText="1"/>
    </xf>
    <xf numFmtId="0" fontId="4" fillId="0" borderId="11" xfId="2" applyFont="1" applyBorder="1" applyAlignment="1">
      <alignment wrapText="1"/>
    </xf>
    <xf numFmtId="0" fontId="8" fillId="0" borderId="10" xfId="2" applyFont="1" applyBorder="1" applyAlignment="1">
      <alignment wrapText="1"/>
    </xf>
    <xf numFmtId="0" fontId="8" fillId="2" borderId="10" xfId="2" applyFont="1" applyFill="1" applyBorder="1" applyAlignment="1">
      <alignment wrapText="1"/>
    </xf>
    <xf numFmtId="0" fontId="9" fillId="3" borderId="14" xfId="2" applyFont="1" applyFill="1" applyBorder="1" applyAlignment="1">
      <alignment wrapText="1"/>
    </xf>
    <xf numFmtId="0" fontId="8" fillId="0" borderId="1" xfId="2" applyFont="1" applyBorder="1" applyAlignment="1">
      <alignment wrapText="1"/>
    </xf>
    <xf numFmtId="0" fontId="8" fillId="2" borderId="1" xfId="2" applyFont="1" applyFill="1" applyBorder="1" applyAlignment="1">
      <alignment wrapText="1"/>
    </xf>
    <xf numFmtId="0" fontId="8" fillId="2" borderId="16" xfId="2" applyFont="1" applyFill="1" applyBorder="1" applyAlignment="1">
      <alignment wrapText="1"/>
    </xf>
    <xf numFmtId="0" fontId="9" fillId="3" borderId="12" xfId="2" applyFont="1" applyFill="1" applyBorder="1" applyAlignment="1">
      <alignment wrapText="1"/>
    </xf>
    <xf numFmtId="0" fontId="8" fillId="0" borderId="11" xfId="2" applyFont="1" applyBorder="1" applyAlignment="1">
      <alignment wrapText="1"/>
    </xf>
    <xf numFmtId="0" fontId="8" fillId="2" borderId="11" xfId="2" applyFont="1" applyFill="1" applyBorder="1" applyAlignment="1">
      <alignment wrapText="1"/>
    </xf>
    <xf numFmtId="0" fontId="8" fillId="2" borderId="17" xfId="2" applyFont="1" applyFill="1" applyBorder="1" applyAlignment="1">
      <alignment wrapText="1"/>
    </xf>
    <xf numFmtId="0" fontId="9" fillId="3" borderId="13" xfId="2" applyFont="1" applyFill="1" applyBorder="1" applyAlignment="1">
      <alignment wrapText="1"/>
    </xf>
    <xf numFmtId="0" fontId="9" fillId="3" borderId="9" xfId="2" applyFont="1" applyFill="1" applyBorder="1"/>
    <xf numFmtId="0" fontId="7" fillId="0" borderId="0" xfId="0" applyFont="1"/>
    <xf numFmtId="0" fontId="7" fillId="0" borderId="18" xfId="2" applyFont="1" applyBorder="1" applyAlignment="1">
      <alignment wrapText="1"/>
    </xf>
    <xf numFmtId="0" fontId="8" fillId="0" borderId="18" xfId="2" applyFont="1" applyBorder="1" applyAlignment="1">
      <alignment wrapText="1"/>
    </xf>
    <xf numFmtId="0" fontId="8" fillId="2" borderId="18" xfId="2" applyFont="1" applyFill="1" applyBorder="1" applyAlignment="1">
      <alignment wrapText="1"/>
    </xf>
    <xf numFmtId="0" fontId="8" fillId="2" borderId="19" xfId="2" applyFont="1" applyFill="1" applyBorder="1" applyAlignment="1">
      <alignment wrapText="1"/>
    </xf>
    <xf numFmtId="0" fontId="9" fillId="3" borderId="20" xfId="2" applyFont="1" applyFill="1" applyBorder="1" applyAlignment="1">
      <alignment wrapText="1"/>
    </xf>
    <xf numFmtId="0" fontId="7" fillId="0" borderId="21" xfId="2" applyFont="1" applyBorder="1" applyAlignment="1">
      <alignment wrapText="1"/>
    </xf>
    <xf numFmtId="0" fontId="8" fillId="0" borderId="21" xfId="2" applyFont="1" applyBorder="1" applyAlignment="1">
      <alignment wrapText="1"/>
    </xf>
    <xf numFmtId="0" fontId="8" fillId="2" borderId="21" xfId="2" applyFont="1" applyFill="1" applyBorder="1" applyAlignment="1">
      <alignment wrapText="1"/>
    </xf>
    <xf numFmtId="0" fontId="8" fillId="2" borderId="22" xfId="2" applyFont="1" applyFill="1" applyBorder="1" applyAlignment="1">
      <alignment wrapText="1"/>
    </xf>
    <xf numFmtId="0" fontId="9" fillId="3" borderId="23" xfId="2" applyFont="1" applyFill="1" applyBorder="1" applyAlignment="1">
      <alignment wrapText="1"/>
    </xf>
    <xf numFmtId="0" fontId="12" fillId="0" borderId="0" xfId="2" applyFont="1" applyAlignment="1">
      <alignment wrapText="1"/>
    </xf>
    <xf numFmtId="0" fontId="10" fillId="4" borderId="24" xfId="2" applyFont="1" applyFill="1" applyBorder="1" applyAlignment="1">
      <alignment wrapText="1"/>
    </xf>
    <xf numFmtId="0" fontId="11" fillId="4" borderId="24" xfId="2" applyFont="1" applyFill="1" applyBorder="1" applyAlignment="1">
      <alignment wrapText="1"/>
    </xf>
    <xf numFmtId="0" fontId="12" fillId="4" borderId="11" xfId="2" applyFont="1" applyFill="1" applyBorder="1" applyAlignment="1">
      <alignment wrapText="1"/>
    </xf>
    <xf numFmtId="0" fontId="11" fillId="4" borderId="11" xfId="2" applyFont="1" applyFill="1" applyBorder="1" applyAlignment="1">
      <alignment wrapText="1"/>
    </xf>
  </cellXfs>
  <cellStyles count="4">
    <cellStyle name="Ezres" xfId="1" builtinId="3"/>
    <cellStyle name="Normál" xfId="0" builtinId="0"/>
    <cellStyle name="Normál 3 2" xfId="2"/>
    <cellStyle name="Normál_2007.költségv.táblák 2" xfId="3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zoomScale="80" workbookViewId="0">
      <selection activeCell="W12" sqref="W12"/>
    </sheetView>
  </sheetViews>
  <sheetFormatPr defaultRowHeight="12.75" x14ac:dyDescent="0.2"/>
  <cols>
    <col min="1" max="1" width="4.28515625" style="1" customWidth="1"/>
    <col min="2" max="2" width="31.85546875" style="1" customWidth="1"/>
    <col min="3" max="3" width="14.85546875" style="2" customWidth="1"/>
    <col min="4" max="4" width="15.5703125" style="2" customWidth="1"/>
    <col min="5" max="5" width="14.140625" style="2" customWidth="1"/>
    <col min="6" max="6" width="15.42578125" style="2" customWidth="1"/>
    <col min="7" max="7" width="14" style="2" customWidth="1"/>
    <col min="8" max="8" width="12.28515625" style="2" customWidth="1"/>
    <col min="9" max="9" width="13.140625" style="2" customWidth="1"/>
    <col min="10" max="10" width="15.42578125" style="2" customWidth="1"/>
    <col min="11" max="11" width="13.5703125" style="2" customWidth="1"/>
    <col min="12" max="12" width="14.140625" style="2" customWidth="1"/>
    <col min="13" max="13" width="14.7109375" style="2" customWidth="1"/>
    <col min="14" max="14" width="14.5703125" style="2" customWidth="1"/>
    <col min="15" max="15" width="13.140625" style="2" customWidth="1"/>
    <col min="16" max="16" width="13.42578125" style="2" customWidth="1"/>
    <col min="17" max="17" width="9" style="2" customWidth="1"/>
    <col min="18" max="18" width="10.7109375" style="2" customWidth="1"/>
    <col min="19" max="19" width="14.28515625" style="2" customWidth="1"/>
    <col min="20" max="20" width="16.7109375" style="2" customWidth="1"/>
    <col min="21" max="21" width="10.85546875" style="2" customWidth="1"/>
    <col min="22" max="23" width="10.5703125" style="2" customWidth="1"/>
    <col min="24" max="24" width="8.140625" style="2" customWidth="1"/>
    <col min="25" max="16384" width="9.140625" style="2"/>
  </cols>
  <sheetData>
    <row r="1" spans="2:21" s="3" customFormat="1" ht="15" x14ac:dyDescent="0.25">
      <c r="O1" s="4"/>
      <c r="S1" s="5"/>
    </row>
    <row r="2" spans="2:21" s="3" customFormat="1" ht="15" x14ac:dyDescent="0.25">
      <c r="F2" s="4" t="s">
        <v>0</v>
      </c>
      <c r="G2" s="4"/>
      <c r="H2" s="4"/>
      <c r="I2" s="4"/>
      <c r="J2" s="4"/>
      <c r="S2" s="6"/>
    </row>
    <row r="3" spans="2:21" s="3" customFormat="1" ht="15.75" x14ac:dyDescent="0.25">
      <c r="F3" s="3" t="s">
        <v>1</v>
      </c>
      <c r="M3" s="37" t="s">
        <v>32</v>
      </c>
      <c r="S3" s="7"/>
    </row>
    <row r="4" spans="2:21" s="3" customFormat="1" ht="15" x14ac:dyDescent="0.25">
      <c r="F4" s="8" t="s">
        <v>17</v>
      </c>
      <c r="G4" s="8"/>
      <c r="L4" s="8"/>
      <c r="M4" s="8"/>
      <c r="U4" s="9"/>
    </row>
    <row r="5" spans="2:21" s="3" customFormat="1" ht="15" x14ac:dyDescent="0.25">
      <c r="K5" s="8"/>
      <c r="L5" s="8"/>
      <c r="M5" s="8"/>
      <c r="U5" s="9"/>
    </row>
    <row r="6" spans="2:21" s="3" customFormat="1" ht="15" x14ac:dyDescent="0.25">
      <c r="K6" s="8"/>
      <c r="L6" s="8"/>
      <c r="M6" s="8"/>
      <c r="U6" s="9"/>
    </row>
    <row r="7" spans="2:21" s="3" customFormat="1" ht="15.75" thickBot="1" x14ac:dyDescent="0.3"/>
    <row r="8" spans="2:21" s="3" customFormat="1" ht="57.75" x14ac:dyDescent="0.25">
      <c r="B8" s="11" t="s">
        <v>27</v>
      </c>
      <c r="C8" s="13" t="s">
        <v>2</v>
      </c>
      <c r="D8" s="13" t="s">
        <v>2</v>
      </c>
      <c r="E8" s="18" t="s">
        <v>26</v>
      </c>
      <c r="F8" s="13" t="s">
        <v>18</v>
      </c>
      <c r="G8" s="13" t="s">
        <v>18</v>
      </c>
      <c r="H8" s="13" t="s">
        <v>18</v>
      </c>
      <c r="I8" s="13" t="s">
        <v>25</v>
      </c>
      <c r="J8" s="18" t="s">
        <v>18</v>
      </c>
      <c r="K8" s="13" t="s">
        <v>3</v>
      </c>
      <c r="L8" s="13" t="s">
        <v>3</v>
      </c>
      <c r="M8" s="18" t="s">
        <v>3</v>
      </c>
      <c r="N8" s="18" t="s">
        <v>4</v>
      </c>
      <c r="O8" s="18" t="s">
        <v>5</v>
      </c>
      <c r="P8" s="18" t="s">
        <v>6</v>
      </c>
      <c r="Q8" s="18" t="s">
        <v>7</v>
      </c>
      <c r="R8" s="18" t="s">
        <v>8</v>
      </c>
      <c r="S8" s="16" t="s">
        <v>24</v>
      </c>
    </row>
    <row r="9" spans="2:21" s="3" customFormat="1" ht="90.75" thickBot="1" x14ac:dyDescent="0.3">
      <c r="B9" s="12"/>
      <c r="C9" s="19" t="s">
        <v>20</v>
      </c>
      <c r="D9" s="19" t="s">
        <v>21</v>
      </c>
      <c r="E9" s="20" t="s">
        <v>19</v>
      </c>
      <c r="F9" s="19" t="s">
        <v>22</v>
      </c>
      <c r="G9" s="19" t="s">
        <v>30</v>
      </c>
      <c r="H9" s="19" t="s">
        <v>23</v>
      </c>
      <c r="I9" s="19" t="s">
        <v>29</v>
      </c>
      <c r="J9" s="20" t="s">
        <v>19</v>
      </c>
      <c r="K9" s="19" t="s">
        <v>20</v>
      </c>
      <c r="L9" s="19" t="s">
        <v>29</v>
      </c>
      <c r="M9" s="20" t="s">
        <v>19</v>
      </c>
      <c r="N9" s="20" t="s">
        <v>28</v>
      </c>
      <c r="O9" s="20" t="s">
        <v>21</v>
      </c>
      <c r="P9" s="20"/>
      <c r="Q9" s="20"/>
      <c r="R9" s="20"/>
      <c r="S9" s="17"/>
    </row>
    <row r="10" spans="2:21" s="10" customFormat="1" ht="32.25" x14ac:dyDescent="0.3">
      <c r="B10" s="22" t="s">
        <v>10</v>
      </c>
      <c r="C10" s="25">
        <v>5</v>
      </c>
      <c r="D10" s="25">
        <v>6</v>
      </c>
      <c r="E10" s="26">
        <f>SUM(C10:D10)</f>
        <v>11</v>
      </c>
      <c r="F10" s="25">
        <v>7</v>
      </c>
      <c r="G10" s="25">
        <v>1</v>
      </c>
      <c r="H10" s="25">
        <v>5</v>
      </c>
      <c r="I10" s="25">
        <v>1</v>
      </c>
      <c r="J10" s="26">
        <f>SUM(F10:I10)</f>
        <v>14</v>
      </c>
      <c r="K10" s="25"/>
      <c r="L10" s="25"/>
      <c r="M10" s="26">
        <f>SUM(K10:L10)</f>
        <v>0</v>
      </c>
      <c r="N10" s="26"/>
      <c r="O10" s="26"/>
      <c r="P10" s="26"/>
      <c r="Q10" s="26"/>
      <c r="R10" s="26"/>
      <c r="S10" s="27">
        <f>E10+J10+M10+N10+O10+P10+Q10+R10</f>
        <v>25</v>
      </c>
    </row>
    <row r="11" spans="2:21" s="10" customFormat="1" ht="19.5" thickBot="1" x14ac:dyDescent="0.35">
      <c r="B11" s="38" t="s">
        <v>9</v>
      </c>
      <c r="C11" s="39"/>
      <c r="D11" s="39">
        <v>0.5</v>
      </c>
      <c r="E11" s="40">
        <f t="shared" ref="E11:E20" si="0">SUM(C11:D11)</f>
        <v>0.5</v>
      </c>
      <c r="F11" s="39">
        <v>2</v>
      </c>
      <c r="G11" s="39"/>
      <c r="H11" s="39">
        <v>1</v>
      </c>
      <c r="I11" s="39"/>
      <c r="J11" s="40">
        <f t="shared" ref="J11:J20" si="1">SUM(F11:I11)</f>
        <v>3</v>
      </c>
      <c r="K11" s="39"/>
      <c r="L11" s="39"/>
      <c r="M11" s="40">
        <f t="shared" ref="M11:M20" si="2">SUM(K11:L11)</f>
        <v>0</v>
      </c>
      <c r="N11" s="40"/>
      <c r="O11" s="40"/>
      <c r="P11" s="40"/>
      <c r="Q11" s="40"/>
      <c r="R11" s="41"/>
      <c r="S11" s="42">
        <f t="shared" ref="S11:S20" si="3">E11+J11+M11+N11+O11+P11+Q11+R11</f>
        <v>3.5</v>
      </c>
    </row>
    <row r="12" spans="2:21" s="10" customFormat="1" ht="48.75" thickBot="1" x14ac:dyDescent="0.35">
      <c r="B12" s="49" t="s">
        <v>33</v>
      </c>
      <c r="C12" s="50">
        <f>SUM(C10:C11)</f>
        <v>5</v>
      </c>
      <c r="D12" s="50">
        <f t="shared" ref="D12:S12" si="4">SUM(D10:D11)</f>
        <v>6.5</v>
      </c>
      <c r="E12" s="50">
        <f t="shared" si="4"/>
        <v>11.5</v>
      </c>
      <c r="F12" s="50">
        <f t="shared" si="4"/>
        <v>9</v>
      </c>
      <c r="G12" s="50">
        <f t="shared" si="4"/>
        <v>1</v>
      </c>
      <c r="H12" s="50">
        <f t="shared" si="4"/>
        <v>6</v>
      </c>
      <c r="I12" s="50">
        <f t="shared" si="4"/>
        <v>1</v>
      </c>
      <c r="J12" s="50">
        <f t="shared" si="4"/>
        <v>17</v>
      </c>
      <c r="K12" s="50">
        <f t="shared" si="4"/>
        <v>0</v>
      </c>
      <c r="L12" s="50">
        <f t="shared" si="4"/>
        <v>0</v>
      </c>
      <c r="M12" s="50">
        <f t="shared" si="4"/>
        <v>0</v>
      </c>
      <c r="N12" s="50">
        <f t="shared" si="4"/>
        <v>0</v>
      </c>
      <c r="O12" s="50">
        <f t="shared" si="4"/>
        <v>0</v>
      </c>
      <c r="P12" s="50">
        <f t="shared" si="4"/>
        <v>0</v>
      </c>
      <c r="Q12" s="50">
        <f t="shared" si="4"/>
        <v>0</v>
      </c>
      <c r="R12" s="50">
        <f t="shared" si="4"/>
        <v>0</v>
      </c>
      <c r="S12" s="50">
        <f t="shared" si="4"/>
        <v>28.5</v>
      </c>
    </row>
    <row r="13" spans="2:21" s="10" customFormat="1" ht="33" thickBot="1" x14ac:dyDescent="0.35">
      <c r="B13" s="38" t="s">
        <v>11</v>
      </c>
      <c r="C13" s="39">
        <v>9</v>
      </c>
      <c r="D13" s="39"/>
      <c r="E13" s="40">
        <f t="shared" si="0"/>
        <v>9</v>
      </c>
      <c r="F13" s="39"/>
      <c r="G13" s="39"/>
      <c r="H13" s="39"/>
      <c r="I13" s="39"/>
      <c r="J13" s="40">
        <f t="shared" si="1"/>
        <v>0</v>
      </c>
      <c r="K13" s="39"/>
      <c r="L13" s="39"/>
      <c r="M13" s="40">
        <f t="shared" si="2"/>
        <v>0</v>
      </c>
      <c r="N13" s="40"/>
      <c r="O13" s="40"/>
      <c r="P13" s="40"/>
      <c r="Q13" s="40"/>
      <c r="R13" s="41"/>
      <c r="S13" s="42">
        <f t="shared" si="3"/>
        <v>9</v>
      </c>
    </row>
    <row r="14" spans="2:21" s="10" customFormat="1" ht="48.75" thickBot="1" x14ac:dyDescent="0.35">
      <c r="B14" s="49" t="s">
        <v>34</v>
      </c>
      <c r="C14" s="50">
        <f>C13</f>
        <v>9</v>
      </c>
      <c r="D14" s="50">
        <f t="shared" ref="D14:S14" si="5">D13</f>
        <v>0</v>
      </c>
      <c r="E14" s="50">
        <f t="shared" si="5"/>
        <v>9</v>
      </c>
      <c r="F14" s="50">
        <f t="shared" si="5"/>
        <v>0</v>
      </c>
      <c r="G14" s="50">
        <f t="shared" si="5"/>
        <v>0</v>
      </c>
      <c r="H14" s="50">
        <f t="shared" si="5"/>
        <v>0</v>
      </c>
      <c r="I14" s="50">
        <f t="shared" si="5"/>
        <v>0</v>
      </c>
      <c r="J14" s="50">
        <f t="shared" si="5"/>
        <v>0</v>
      </c>
      <c r="K14" s="50">
        <f t="shared" si="5"/>
        <v>0</v>
      </c>
      <c r="L14" s="50">
        <f t="shared" si="5"/>
        <v>0</v>
      </c>
      <c r="M14" s="50">
        <f t="shared" si="5"/>
        <v>0</v>
      </c>
      <c r="N14" s="50">
        <f t="shared" si="5"/>
        <v>0</v>
      </c>
      <c r="O14" s="50">
        <f t="shared" si="5"/>
        <v>0</v>
      </c>
      <c r="P14" s="50">
        <f t="shared" si="5"/>
        <v>0</v>
      </c>
      <c r="Q14" s="50">
        <f t="shared" si="5"/>
        <v>0</v>
      </c>
      <c r="R14" s="50">
        <f t="shared" si="5"/>
        <v>0</v>
      </c>
      <c r="S14" s="50">
        <f t="shared" si="5"/>
        <v>9</v>
      </c>
    </row>
    <row r="15" spans="2:21" s="10" customFormat="1" ht="18.75" x14ac:dyDescent="0.3">
      <c r="B15" s="43" t="s">
        <v>12</v>
      </c>
      <c r="C15" s="44"/>
      <c r="D15" s="44">
        <v>8</v>
      </c>
      <c r="E15" s="45">
        <f>SUM(C15:D15)</f>
        <v>8</v>
      </c>
      <c r="F15" s="44">
        <v>11</v>
      </c>
      <c r="G15" s="44"/>
      <c r="H15" s="44">
        <v>9</v>
      </c>
      <c r="I15" s="44"/>
      <c r="J15" s="45">
        <f>SUM(F15:I15)</f>
        <v>20</v>
      </c>
      <c r="K15" s="44"/>
      <c r="L15" s="44"/>
      <c r="M15" s="45">
        <f>SUM(K15:L15)</f>
        <v>0</v>
      </c>
      <c r="N15" s="45"/>
      <c r="O15" s="45"/>
      <c r="P15" s="45"/>
      <c r="Q15" s="45"/>
      <c r="R15" s="46"/>
      <c r="S15" s="47">
        <f>E15+J15+M15+N15+O15+P15+Q15+R15</f>
        <v>28</v>
      </c>
    </row>
    <row r="16" spans="2:21" s="10" customFormat="1" ht="32.25" x14ac:dyDescent="0.3">
      <c r="B16" s="23" t="s">
        <v>13</v>
      </c>
      <c r="C16" s="28"/>
      <c r="D16" s="28"/>
      <c r="E16" s="29">
        <f t="shared" si="0"/>
        <v>0</v>
      </c>
      <c r="F16" s="28"/>
      <c r="G16" s="28"/>
      <c r="H16" s="28"/>
      <c r="I16" s="28"/>
      <c r="J16" s="29">
        <f t="shared" si="1"/>
        <v>0</v>
      </c>
      <c r="K16" s="28"/>
      <c r="L16" s="28"/>
      <c r="M16" s="29">
        <f t="shared" si="2"/>
        <v>0</v>
      </c>
      <c r="N16" s="29">
        <v>8</v>
      </c>
      <c r="O16" s="29"/>
      <c r="P16" s="29"/>
      <c r="Q16" s="29"/>
      <c r="R16" s="30"/>
      <c r="S16" s="31">
        <f t="shared" si="3"/>
        <v>8</v>
      </c>
    </row>
    <row r="17" spans="1:19" s="10" customFormat="1" ht="37.5" customHeight="1" x14ac:dyDescent="0.3">
      <c r="B17" s="23" t="s">
        <v>14</v>
      </c>
      <c r="C17" s="28">
        <v>5</v>
      </c>
      <c r="D17" s="28">
        <v>9</v>
      </c>
      <c r="E17" s="29">
        <f t="shared" si="0"/>
        <v>14</v>
      </c>
      <c r="F17" s="28"/>
      <c r="G17" s="28"/>
      <c r="H17" s="28"/>
      <c r="I17" s="28"/>
      <c r="J17" s="29">
        <f t="shared" si="1"/>
        <v>0</v>
      </c>
      <c r="K17" s="28"/>
      <c r="L17" s="28"/>
      <c r="M17" s="29">
        <f t="shared" si="2"/>
        <v>0</v>
      </c>
      <c r="N17" s="29"/>
      <c r="O17" s="29">
        <v>40</v>
      </c>
      <c r="P17" s="29"/>
      <c r="Q17" s="29"/>
      <c r="R17" s="30"/>
      <c r="S17" s="31">
        <f t="shared" si="3"/>
        <v>54</v>
      </c>
    </row>
    <row r="18" spans="1:19" s="10" customFormat="1" ht="33.75" customHeight="1" x14ac:dyDescent="0.3">
      <c r="B18" s="23" t="s">
        <v>15</v>
      </c>
      <c r="C18" s="28"/>
      <c r="D18" s="28"/>
      <c r="E18" s="29">
        <f t="shared" si="0"/>
        <v>0</v>
      </c>
      <c r="F18" s="28"/>
      <c r="G18" s="28"/>
      <c r="H18" s="28"/>
      <c r="I18" s="28"/>
      <c r="J18" s="29">
        <f t="shared" si="1"/>
        <v>0</v>
      </c>
      <c r="K18" s="28">
        <v>29</v>
      </c>
      <c r="L18" s="28">
        <v>1</v>
      </c>
      <c r="M18" s="29">
        <f t="shared" si="2"/>
        <v>30</v>
      </c>
      <c r="N18" s="29"/>
      <c r="O18" s="29"/>
      <c r="P18" s="29"/>
      <c r="Q18" s="29"/>
      <c r="R18" s="30"/>
      <c r="S18" s="31">
        <f t="shared" si="3"/>
        <v>30</v>
      </c>
    </row>
    <row r="19" spans="1:19" s="10" customFormat="1" ht="19.5" thickBot="1" x14ac:dyDescent="0.35">
      <c r="B19" s="24" t="s">
        <v>0</v>
      </c>
      <c r="C19" s="32"/>
      <c r="D19" s="32"/>
      <c r="E19" s="33">
        <f t="shared" ref="E19" si="6">SUM(C19:D19)</f>
        <v>0</v>
      </c>
      <c r="F19" s="32"/>
      <c r="G19" s="32"/>
      <c r="H19" s="32"/>
      <c r="I19" s="32"/>
      <c r="J19" s="33">
        <f t="shared" ref="J19" si="7">SUM(F19:I19)</f>
        <v>0</v>
      </c>
      <c r="K19" s="32"/>
      <c r="L19" s="32"/>
      <c r="M19" s="33">
        <f t="shared" ref="M19" si="8">SUM(K19:L19)</f>
        <v>0</v>
      </c>
      <c r="N19" s="33"/>
      <c r="O19" s="33"/>
      <c r="P19" s="33">
        <v>1</v>
      </c>
      <c r="Q19" s="33">
        <v>1</v>
      </c>
      <c r="R19" s="34">
        <v>7</v>
      </c>
      <c r="S19" s="35">
        <f t="shared" ref="S19" si="9">E19+J19+M19+N19+O19+P19+Q19+R19</f>
        <v>9</v>
      </c>
    </row>
    <row r="20" spans="1:19" s="48" customFormat="1" ht="46.5" thickBot="1" x14ac:dyDescent="0.35">
      <c r="B20" s="51" t="s">
        <v>35</v>
      </c>
      <c r="C20" s="52">
        <f>SUM(C15:C19)</f>
        <v>5</v>
      </c>
      <c r="D20" s="52">
        <f t="shared" ref="D20:S20" si="10">SUM(D15:D19)</f>
        <v>17</v>
      </c>
      <c r="E20" s="52">
        <f t="shared" si="10"/>
        <v>22</v>
      </c>
      <c r="F20" s="52">
        <f t="shared" si="10"/>
        <v>11</v>
      </c>
      <c r="G20" s="52">
        <f t="shared" si="10"/>
        <v>0</v>
      </c>
      <c r="H20" s="52">
        <f t="shared" si="10"/>
        <v>9</v>
      </c>
      <c r="I20" s="52">
        <f t="shared" si="10"/>
        <v>0</v>
      </c>
      <c r="J20" s="52">
        <f t="shared" si="10"/>
        <v>20</v>
      </c>
      <c r="K20" s="52">
        <f t="shared" si="10"/>
        <v>29</v>
      </c>
      <c r="L20" s="52">
        <f t="shared" si="10"/>
        <v>1</v>
      </c>
      <c r="M20" s="52">
        <f t="shared" si="10"/>
        <v>30</v>
      </c>
      <c r="N20" s="52">
        <f t="shared" si="10"/>
        <v>8</v>
      </c>
      <c r="O20" s="52">
        <f t="shared" si="10"/>
        <v>40</v>
      </c>
      <c r="P20" s="52">
        <f t="shared" si="10"/>
        <v>1</v>
      </c>
      <c r="Q20" s="52">
        <f t="shared" si="10"/>
        <v>1</v>
      </c>
      <c r="R20" s="52">
        <f t="shared" si="10"/>
        <v>7</v>
      </c>
      <c r="S20" s="52">
        <f t="shared" si="10"/>
        <v>129</v>
      </c>
    </row>
    <row r="21" spans="1:19" s="14" customFormat="1" ht="19.5" thickBot="1" x14ac:dyDescent="0.35">
      <c r="B21" s="15" t="s">
        <v>16</v>
      </c>
      <c r="C21" s="36">
        <f>C12+C14+C20</f>
        <v>19</v>
      </c>
      <c r="D21" s="36">
        <f t="shared" ref="D21:S21" si="11">D12+D14+D20</f>
        <v>23.5</v>
      </c>
      <c r="E21" s="36">
        <f t="shared" si="11"/>
        <v>42.5</v>
      </c>
      <c r="F21" s="36">
        <f t="shared" si="11"/>
        <v>20</v>
      </c>
      <c r="G21" s="36">
        <f t="shared" si="11"/>
        <v>1</v>
      </c>
      <c r="H21" s="36">
        <f t="shared" si="11"/>
        <v>15</v>
      </c>
      <c r="I21" s="36">
        <f t="shared" si="11"/>
        <v>1</v>
      </c>
      <c r="J21" s="36">
        <f t="shared" si="11"/>
        <v>37</v>
      </c>
      <c r="K21" s="36">
        <f t="shared" si="11"/>
        <v>29</v>
      </c>
      <c r="L21" s="36">
        <f t="shared" si="11"/>
        <v>1</v>
      </c>
      <c r="M21" s="36">
        <f t="shared" si="11"/>
        <v>30</v>
      </c>
      <c r="N21" s="36">
        <f t="shared" si="11"/>
        <v>8</v>
      </c>
      <c r="O21" s="36">
        <f t="shared" si="11"/>
        <v>40</v>
      </c>
      <c r="P21" s="36">
        <f t="shared" si="11"/>
        <v>1</v>
      </c>
      <c r="Q21" s="36">
        <f t="shared" si="11"/>
        <v>1</v>
      </c>
      <c r="R21" s="36">
        <f t="shared" si="11"/>
        <v>7</v>
      </c>
      <c r="S21" s="36">
        <f t="shared" si="11"/>
        <v>166.5</v>
      </c>
    </row>
    <row r="22" spans="1:19" s="3" customFormat="1" ht="15" x14ac:dyDescent="0.25"/>
    <row r="23" spans="1:19" s="21" customFormat="1" ht="15.75" x14ac:dyDescent="0.25">
      <c r="A23" s="14"/>
      <c r="B23" s="14" t="s">
        <v>31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9" s="3" customFormat="1" ht="15" x14ac:dyDescent="0.25"/>
    <row r="25" spans="1:19" s="3" customFormat="1" ht="15" x14ac:dyDescent="0.25"/>
  </sheetData>
  <pageMargins left="0" right="0" top="0" bottom="0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Zakor Tünde</dc:creator>
  <cp:lastModifiedBy>Zakor Tünde</cp:lastModifiedBy>
  <cp:lastPrinted>2025-12-03T14:43:32Z</cp:lastPrinted>
  <dcterms:created xsi:type="dcterms:W3CDTF">2025-12-03T13:40:10Z</dcterms:created>
  <dcterms:modified xsi:type="dcterms:W3CDTF">2025-12-03T15:01:50Z</dcterms:modified>
</cp:coreProperties>
</file>